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00.139\"/>
    </mc:Choice>
  </mc:AlternateContent>
  <bookViews>
    <workbookView xWindow="120" yWindow="105" windowWidth="19035" windowHeight="74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61" i="1" l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5" i="1"/>
  <c r="J24" i="1"/>
  <c r="J23" i="1"/>
  <c r="J22" i="1"/>
  <c r="J20" i="1"/>
  <c r="J19" i="1"/>
  <c r="J17" i="1"/>
  <c r="J16" i="1"/>
  <c r="J15" i="1"/>
  <c r="J14" i="1"/>
  <c r="J13" i="1"/>
  <c r="J12" i="1"/>
  <c r="J11" i="1"/>
  <c r="J10" i="1"/>
  <c r="J9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5" i="1"/>
  <c r="K24" i="1"/>
  <c r="K23" i="1"/>
  <c r="K22" i="1"/>
  <c r="K20" i="1"/>
  <c r="K19" i="1"/>
  <c r="K17" i="1"/>
  <c r="K16" i="1"/>
  <c r="K15" i="1"/>
  <c r="K14" i="1"/>
  <c r="K13" i="1"/>
  <c r="K12" i="1"/>
  <c r="K11" i="1"/>
  <c r="K10" i="1"/>
  <c r="K9" i="1"/>
  <c r="F26" i="1" l="1"/>
  <c r="F21" i="1"/>
  <c r="F18" i="1"/>
  <c r="B35" i="1"/>
  <c r="B25" i="1"/>
  <c r="C25" i="1" s="1"/>
  <c r="B16" i="1"/>
  <c r="B54" i="1"/>
  <c r="C54" i="1" s="1"/>
  <c r="B50" i="1"/>
  <c r="C50" i="1" s="1"/>
  <c r="B40" i="1"/>
  <c r="C40" i="1" s="1"/>
  <c r="B49" i="1"/>
  <c r="C49" i="1" s="1"/>
  <c r="B48" i="1"/>
  <c r="C48" i="1" s="1"/>
  <c r="C35" i="1"/>
  <c r="B20" i="1"/>
  <c r="C20" i="1" s="1"/>
  <c r="B33" i="1"/>
  <c r="C33" i="1" s="1"/>
  <c r="B39" i="1"/>
  <c r="B37" i="1" s="1"/>
  <c r="B36" i="1"/>
  <c r="C36" i="1" s="1"/>
  <c r="B32" i="1"/>
  <c r="C32" i="1" s="1"/>
  <c r="B27" i="1"/>
  <c r="C27" i="1" s="1"/>
  <c r="B22" i="1"/>
  <c r="B21" i="1" s="1"/>
  <c r="B14" i="1"/>
  <c r="C61" i="1"/>
  <c r="C60" i="1"/>
  <c r="C59" i="1"/>
  <c r="C58" i="1"/>
  <c r="C57" i="1"/>
  <c r="C56" i="1"/>
  <c r="C55" i="1"/>
  <c r="C53" i="1"/>
  <c r="C52" i="1"/>
  <c r="C51" i="1"/>
  <c r="C47" i="1"/>
  <c r="C46" i="1"/>
  <c r="C44" i="1"/>
  <c r="C43" i="1"/>
  <c r="C42" i="1"/>
  <c r="C41" i="1"/>
  <c r="C38" i="1"/>
  <c r="C34" i="1"/>
  <c r="C29" i="1"/>
  <c r="C28" i="1"/>
  <c r="C24" i="1"/>
  <c r="C23" i="1"/>
  <c r="C19" i="1"/>
  <c r="C15" i="1"/>
  <c r="C14" i="1"/>
  <c r="C13" i="1"/>
  <c r="C12" i="1"/>
  <c r="C11" i="1"/>
  <c r="C10" i="1"/>
  <c r="G60" i="1"/>
  <c r="J18" i="1" l="1"/>
  <c r="K18" i="1"/>
  <c r="J26" i="1"/>
  <c r="K26" i="1"/>
  <c r="C39" i="1"/>
  <c r="K21" i="1"/>
  <c r="J21" i="1"/>
  <c r="C22" i="1"/>
  <c r="B18" i="1"/>
  <c r="B45" i="1"/>
  <c r="C45" i="1" s="1"/>
  <c r="B9" i="1"/>
  <c r="B26" i="1"/>
  <c r="G9" i="1"/>
  <c r="G11" i="1"/>
  <c r="G13" i="1"/>
  <c r="G15" i="1"/>
  <c r="G17" i="1"/>
  <c r="G19" i="1"/>
  <c r="G21" i="1"/>
  <c r="G23" i="1"/>
  <c r="G25" i="1"/>
  <c r="G27" i="1"/>
  <c r="G29" i="1"/>
  <c r="G31" i="1"/>
  <c r="G33" i="1"/>
  <c r="G35" i="1"/>
  <c r="G37" i="1"/>
  <c r="G39" i="1"/>
  <c r="G41" i="1"/>
  <c r="G43" i="1"/>
  <c r="G45" i="1"/>
  <c r="G47" i="1"/>
  <c r="G49" i="1"/>
  <c r="G51" i="1"/>
  <c r="G53" i="1"/>
  <c r="G55" i="1"/>
  <c r="G57" i="1"/>
  <c r="G59" i="1"/>
  <c r="G61" i="1"/>
  <c r="B31" i="1"/>
  <c r="C31" i="1" s="1"/>
  <c r="G10" i="1"/>
  <c r="G12" i="1"/>
  <c r="G14" i="1"/>
  <c r="G16" i="1"/>
  <c r="G18" i="1"/>
  <c r="G20" i="1"/>
  <c r="G22" i="1"/>
  <c r="G24" i="1"/>
  <c r="G26" i="1"/>
  <c r="G28" i="1"/>
  <c r="G30" i="1"/>
  <c r="G32" i="1"/>
  <c r="G34" i="1"/>
  <c r="G36" i="1"/>
  <c r="G38" i="1"/>
  <c r="G40" i="1"/>
  <c r="G42" i="1"/>
  <c r="G44" i="1"/>
  <c r="G46" i="1"/>
  <c r="G48" i="1"/>
  <c r="G50" i="1"/>
  <c r="G52" i="1"/>
  <c r="G54" i="1"/>
  <c r="G56" i="1"/>
  <c r="G58" i="1"/>
  <c r="C26" i="1"/>
  <c r="F8" i="1"/>
  <c r="K8" i="1" s="1"/>
  <c r="C21" i="1"/>
  <c r="C18" i="1"/>
  <c r="C16" i="1"/>
  <c r="B8" i="1"/>
  <c r="C37" i="1"/>
  <c r="C9" i="1"/>
  <c r="E8" i="1"/>
  <c r="H40" i="1" s="1"/>
  <c r="H10" i="1" l="1"/>
  <c r="H17" i="1"/>
  <c r="H23" i="1"/>
  <c r="H31" i="1"/>
  <c r="H39" i="1"/>
  <c r="H14" i="1"/>
  <c r="H19" i="1"/>
  <c r="H27" i="1"/>
  <c r="H35" i="1"/>
  <c r="H45" i="1"/>
  <c r="H12" i="1"/>
  <c r="H15" i="1"/>
  <c r="H21" i="1"/>
  <c r="H25" i="1"/>
  <c r="H29" i="1"/>
  <c r="H33" i="1"/>
  <c r="H37" i="1"/>
  <c r="H42" i="1"/>
  <c r="H47" i="1"/>
  <c r="C8" i="1"/>
  <c r="I40" i="1"/>
  <c r="H9" i="1"/>
  <c r="H11" i="1"/>
  <c r="H13" i="1"/>
  <c r="H16" i="1"/>
  <c r="H18" i="1"/>
  <c r="H20" i="1"/>
  <c r="H22" i="1"/>
  <c r="H24" i="1"/>
  <c r="H26" i="1"/>
  <c r="H28" i="1"/>
  <c r="H30" i="1"/>
  <c r="H32" i="1"/>
  <c r="H34" i="1"/>
  <c r="H36" i="1"/>
  <c r="H38" i="1"/>
  <c r="H41" i="1"/>
  <c r="H44" i="1"/>
  <c r="H46" i="1"/>
  <c r="H48" i="1"/>
  <c r="H50" i="1"/>
  <c r="H52" i="1"/>
  <c r="H54" i="1"/>
  <c r="H56" i="1"/>
  <c r="H58" i="1"/>
  <c r="H60" i="1"/>
  <c r="H43" i="1"/>
  <c r="H49" i="1"/>
  <c r="H51" i="1"/>
  <c r="H53" i="1"/>
  <c r="H55" i="1"/>
  <c r="H57" i="1"/>
  <c r="H59" i="1"/>
  <c r="H61" i="1"/>
  <c r="J8" i="1"/>
  <c r="I9" i="1"/>
  <c r="I11" i="1"/>
  <c r="I10" i="1"/>
  <c r="I12" i="1"/>
  <c r="I14" i="1"/>
  <c r="I15" i="1"/>
  <c r="I17" i="1"/>
  <c r="I19" i="1"/>
  <c r="I21" i="1"/>
  <c r="I23" i="1"/>
  <c r="I25" i="1"/>
  <c r="I26" i="1"/>
  <c r="I29" i="1"/>
  <c r="I31" i="1"/>
  <c r="I35" i="1"/>
  <c r="I33" i="1"/>
  <c r="I37" i="1"/>
  <c r="I39" i="1"/>
  <c r="I42" i="1"/>
  <c r="I45" i="1"/>
  <c r="I48" i="1"/>
  <c r="I49" i="1"/>
  <c r="I51" i="1"/>
  <c r="I52" i="1"/>
  <c r="I55" i="1"/>
  <c r="I58" i="1"/>
  <c r="I59" i="1"/>
  <c r="I61" i="1"/>
  <c r="I13" i="1"/>
  <c r="I16" i="1"/>
  <c r="I18" i="1"/>
  <c r="I20" i="1"/>
  <c r="I22" i="1"/>
  <c r="I24" i="1"/>
  <c r="I27" i="1"/>
  <c r="I28" i="1"/>
  <c r="I30" i="1"/>
  <c r="I32" i="1"/>
  <c r="I34" i="1"/>
  <c r="I36" i="1"/>
  <c r="I38" i="1"/>
  <c r="I41" i="1"/>
  <c r="I44" i="1"/>
  <c r="I46" i="1"/>
  <c r="I47" i="1"/>
  <c r="I50" i="1"/>
  <c r="I53" i="1"/>
  <c r="I54" i="1"/>
  <c r="I57" i="1"/>
  <c r="I56" i="1"/>
  <c r="I60" i="1"/>
  <c r="I43" i="1"/>
</calcChain>
</file>

<file path=xl/sharedStrings.xml><?xml version="1.0" encoding="utf-8"?>
<sst xmlns="http://schemas.openxmlformats.org/spreadsheetml/2006/main" count="72" uniqueCount="71">
  <si>
    <t>Наименование</t>
  </si>
  <si>
    <t>тыс. руб.</t>
  </si>
  <si>
    <t>%</t>
  </si>
  <si>
    <t>ВСЕГО</t>
  </si>
  <si>
    <t>x</t>
  </si>
  <si>
    <t>Общегосударственные вопросы</t>
  </si>
  <si>
    <t>Функционирование высшего должностного лица субъекта РФ и МО</t>
  </si>
  <si>
    <t>Функционирование представительных органов МО</t>
  </si>
  <si>
    <t>Функционирование Правительства РФ, высших исп. органов гос. субъектов РФ,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</si>
  <si>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</si>
  <si>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</si>
  <si>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Резервный фонд</t>
  </si>
  <si>
    <t>Нац. оборона в т. ч.</t>
  </si>
  <si>
    <t>Нац. безопасность и правоохран. деятельность в т. ч.</t>
  </si>
  <si>
    <t>Защита населения и территории от ЧС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</si>
  <si>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</si>
  <si>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Нац. экономика в т. ч.</t>
  </si>
  <si>
    <t>С/х и рыболовство</t>
  </si>
  <si>
    <t>Дорожное хозяйство</t>
  </si>
  <si>
    <t>Связь и информатика</t>
  </si>
  <si>
    <t>Другие вопросы в области национальной экономики</t>
  </si>
  <si>
    <t>Жилищно-коммунальное хозяйство в том числе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</si>
  <si>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</si>
  <si>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</si>
  <si>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</si>
  <si>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</si>
  <si>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Образование в т. ч.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</si>
  <si>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</si>
  <si>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</si>
  <si>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</si>
  <si>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</si>
  <si>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</si>
  <si>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</si>
  <si>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</si>
  <si>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</si>
  <si>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Здравоохранение в т. ч.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</si>
  <si>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</si>
  <si>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</si>
  <si>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</si>
  <si>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</si>
  <si>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Социальная политика в том числе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</si>
  <si>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</si>
  <si>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</si>
  <si>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</si>
  <si>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</si>
  <si>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</si>
  <si>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</si>
  <si>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</si>
  <si>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</si>
  <si>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</si>
  <si>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</si>
  <si>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</si>
  <si>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</si>
  <si>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</si>
  <si>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РФ и муниципальных образований в т.ч.</t>
  </si>
  <si>
    <t>Дотации на выравнивание бюджетной обеспеченности субъектов РФ и муниципальных образований</t>
  </si>
  <si>
    <t>Председатель контрольно-счетной палаты</t>
  </si>
  <si>
    <t xml:space="preserve">        С.Ю.Чаленко</t>
  </si>
  <si>
    <t>Другие общегосударств. Вопросы</t>
  </si>
  <si>
    <t xml:space="preserve"> % исполнения</t>
  </si>
  <si>
    <t>Доля в общем объеме расходов (%)</t>
  </si>
  <si>
    <t>Кассовое исполнение (тыс. руб)</t>
  </si>
  <si>
    <t>Прочие межбюджетные трансферты общего хпрактера</t>
  </si>
  <si>
    <t xml:space="preserve">                                                                                     Таблица №6, тыс. руб.</t>
  </si>
  <si>
    <t xml:space="preserve">ПРИЛОЖЕНИЕ №5 </t>
  </si>
  <si>
    <t>Динамика и структура расходов районного бюджета за 2015 г.</t>
  </si>
  <si>
    <t>х</t>
  </si>
  <si>
    <t>12</t>
  </si>
  <si>
    <t>Отклонение 2015 г к 2014 г</t>
  </si>
  <si>
    <t>Утвержденные бюдж. назначения 2015 год</t>
  </si>
  <si>
    <t>к заключению №17 от 25.04.2016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</si>
</sst>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7" fillId="0" borderId="0" xfId="0" applyNumberFormat="1" applyFont="1"/>
    <xf numFmtId="164" fontId="0" fillId="0" borderId="0" xfId="0" applyNumberFormat="1"/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horizontal="center" vertical="center"/>
    </xf>
    <xf numFmtId="164" fontId="12" fillId="4" borderId="4" xfId="0" applyNumberFormat="1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164" fontId="13" fillId="4" borderId="4" xfId="0" applyNumberFormat="1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8" fillId="0" borderId="6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workbookViewId="0">
      <pane ySplit="8" topLeftCell="A60" activePane="bottomLeft" state="frozen"/>
      <selection pane="bottomLeft" activeCell="F2" sqref="F2:K2"/>
    </sheetView>
  </sheetViews>
  <sheetFormatPr defaultRowHeight="15" x14ac:dyDescent="0.25"/>
  <cols>
    <col min="1" max="1" width="29.28515625" customWidth="1"/>
    <col min="2" max="2" width="10.28515625" customWidth="1"/>
    <col min="3" max="3" width="7.85546875" style="9" customWidth="1"/>
    <col min="4" max="4" width="11" style="9" customWidth="1"/>
    <col min="5" max="5" width="11.28515625" customWidth="1"/>
    <col min="6" max="6" width="11" customWidth="1"/>
    <col min="7" max="7" width="7.28515625" customWidth="1"/>
    <col min="8" max="9" width="6.7109375" customWidth="1"/>
    <col min="10" max="10" width="11.85546875" style="6" customWidth="1"/>
    <col min="11" max="11" width="8.28515625" style="7" customWidth="1"/>
  </cols>
  <sheetData>
    <row r="1" spans="1:17" ht="18.75" x14ac:dyDescent="0.3">
      <c r="A1" s="4"/>
      <c r="B1" s="5"/>
      <c r="C1" s="8"/>
      <c r="D1" s="8"/>
      <c r="E1" s="5"/>
      <c r="F1" s="5"/>
      <c r="G1" s="5"/>
      <c r="H1" s="5"/>
      <c r="I1" s="33" t="s">
        <v>64</v>
      </c>
      <c r="J1" s="34"/>
      <c r="K1" s="34"/>
    </row>
    <row r="2" spans="1:17" ht="18.75" x14ac:dyDescent="0.3">
      <c r="A2" s="4"/>
      <c r="B2" s="5"/>
      <c r="C2" s="8"/>
      <c r="D2" s="8"/>
      <c r="E2" s="5"/>
      <c r="F2" s="48" t="s">
        <v>70</v>
      </c>
      <c r="G2" s="49"/>
      <c r="H2" s="49"/>
      <c r="I2" s="49"/>
      <c r="J2" s="49"/>
      <c r="K2" s="49"/>
      <c r="L2" s="5"/>
      <c r="M2" s="5"/>
      <c r="N2" s="5"/>
      <c r="O2" s="5"/>
      <c r="P2" s="5"/>
      <c r="Q2" s="5"/>
    </row>
    <row r="3" spans="1:17" ht="32.25" customHeight="1" x14ac:dyDescent="0.25">
      <c r="A3" s="37" t="s">
        <v>65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7" ht="16.5" thickBot="1" x14ac:dyDescent="0.3">
      <c r="A4" s="35" t="s">
        <v>63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7" ht="54" customHeight="1" thickBot="1" x14ac:dyDescent="0.3">
      <c r="A5" s="39" t="s">
        <v>0</v>
      </c>
      <c r="B5" s="39" t="s">
        <v>69</v>
      </c>
      <c r="C5" s="41" t="s">
        <v>59</v>
      </c>
      <c r="D5" s="43" t="s">
        <v>61</v>
      </c>
      <c r="E5" s="45"/>
      <c r="F5" s="46"/>
      <c r="G5" s="43" t="s">
        <v>60</v>
      </c>
      <c r="H5" s="45"/>
      <c r="I5" s="46"/>
      <c r="J5" s="43" t="s">
        <v>68</v>
      </c>
      <c r="K5" s="44"/>
    </row>
    <row r="6" spans="1:17" ht="15.75" thickBot="1" x14ac:dyDescent="0.3">
      <c r="A6" s="40"/>
      <c r="B6" s="47"/>
      <c r="C6" s="42"/>
      <c r="D6" s="29">
        <v>2013</v>
      </c>
      <c r="E6" s="30">
        <v>2014</v>
      </c>
      <c r="F6" s="30">
        <v>2015</v>
      </c>
      <c r="G6" s="30">
        <v>2013</v>
      </c>
      <c r="H6" s="31">
        <v>2014</v>
      </c>
      <c r="I6" s="31">
        <v>2015</v>
      </c>
      <c r="J6" s="30" t="s">
        <v>1</v>
      </c>
      <c r="K6" s="32" t="s">
        <v>2</v>
      </c>
    </row>
    <row r="7" spans="1:17" ht="15.75" thickBot="1" x14ac:dyDescent="0.3">
      <c r="A7" s="10">
        <v>1</v>
      </c>
      <c r="B7" s="11">
        <v>2</v>
      </c>
      <c r="C7" s="12">
        <v>4</v>
      </c>
      <c r="D7" s="12">
        <v>5</v>
      </c>
      <c r="E7" s="11">
        <v>6</v>
      </c>
      <c r="F7" s="11">
        <v>7</v>
      </c>
      <c r="G7" s="11">
        <v>8</v>
      </c>
      <c r="H7" s="11">
        <v>9</v>
      </c>
      <c r="I7" s="11">
        <v>10</v>
      </c>
      <c r="J7" s="13">
        <v>11</v>
      </c>
      <c r="K7" s="14" t="s">
        <v>67</v>
      </c>
    </row>
    <row r="8" spans="1:17" ht="15.75" thickBot="1" x14ac:dyDescent="0.3">
      <c r="A8" s="2" t="s">
        <v>3</v>
      </c>
      <c r="B8" s="15">
        <f>B9+B17+B18+B21+B26+B30+B31+B37+B40+B45+B50+B54+B57+B59</f>
        <v>2271982</v>
      </c>
      <c r="C8" s="16">
        <f>F8/B8*100</f>
        <v>98.850703922830363</v>
      </c>
      <c r="D8" s="15">
        <v>1798953.4</v>
      </c>
      <c r="E8" s="15">
        <f>E9+E17+E18+E21+E26+E30+E31+E37+E40+E45+E50+E54+E57+E59</f>
        <v>2006889.1</v>
      </c>
      <c r="F8" s="17">
        <f>F9+F17+F18+F21+F26+F30+F31+F37+F40+F45+F50+F54+F57+F59</f>
        <v>2245870.1999999997</v>
      </c>
      <c r="G8" s="15" t="s">
        <v>66</v>
      </c>
      <c r="H8" s="18" t="s">
        <v>4</v>
      </c>
      <c r="I8" s="18" t="s">
        <v>4</v>
      </c>
      <c r="J8" s="15">
        <f>J9+J17+J18+J21+J26+J30+J31+J37+J40+J45+J50+J54+J57+J59</f>
        <v>238981.10000000003</v>
      </c>
      <c r="K8" s="27">
        <f>F8/E8*100</f>
        <v>111.90803717056413</v>
      </c>
    </row>
    <row r="9" spans="1:17" ht="27.75" customHeight="1" thickBot="1" x14ac:dyDescent="0.3">
      <c r="A9" s="23" t="s">
        <v>5</v>
      </c>
      <c r="B9" s="28">
        <f>SUM(B10:B16)</f>
        <v>195025.09999999998</v>
      </c>
      <c r="C9" s="25">
        <f t="shared" ref="C9:C61" si="0">F9/B9*100</f>
        <v>98.597770235728646</v>
      </c>
      <c r="D9" s="24">
        <v>122779</v>
      </c>
      <c r="E9" s="24">
        <v>146819.70000000001</v>
      </c>
      <c r="F9" s="24">
        <v>192290.4</v>
      </c>
      <c r="G9" s="25">
        <f>D9/D8*100</f>
        <v>6.8250239278015767</v>
      </c>
      <c r="H9" s="25">
        <f>E9/E8*100</f>
        <v>7.3157854113612961</v>
      </c>
      <c r="I9" s="25">
        <f>F9/F8*100</f>
        <v>8.5619551833405172</v>
      </c>
      <c r="J9" s="26">
        <f>F9-E9</f>
        <v>45470.699999999983</v>
      </c>
      <c r="K9" s="27">
        <f t="shared" ref="K9:K61" si="1">F9/E9*100</f>
        <v>130.97043516639795</v>
      </c>
    </row>
    <row r="10" spans="1:17" ht="39" thickBot="1" x14ac:dyDescent="0.3">
      <c r="A10" s="3" t="s">
        <v>6</v>
      </c>
      <c r="B10" s="20">
        <v>2238.6999999999998</v>
      </c>
      <c r="C10" s="16">
        <f t="shared" si="0"/>
        <v>99.959798097109939</v>
      </c>
      <c r="D10" s="20">
        <v>1612.8</v>
      </c>
      <c r="E10" s="20">
        <v>1800.1</v>
      </c>
      <c r="F10" s="20">
        <v>2237.8000000000002</v>
      </c>
      <c r="G10" s="19">
        <f>D10/D8*100</f>
        <v>8.9652127731602166E-2</v>
      </c>
      <c r="H10" s="19">
        <f>E10/E8*100</f>
        <v>8.9696037513981197E-2</v>
      </c>
      <c r="I10" s="19">
        <f>F10/F8*100</f>
        <v>9.9640664896840439E-2</v>
      </c>
      <c r="J10" s="26">
        <f t="shared" ref="J10:J61" si="2">F10-E10</f>
        <v>437.70000000000027</v>
      </c>
      <c r="K10" s="27">
        <f t="shared" si="1"/>
        <v>124.31531581578803</v>
      </c>
    </row>
    <row r="11" spans="1:17" ht="26.25" thickBot="1" x14ac:dyDescent="0.3">
      <c r="A11" s="3" t="s">
        <v>7</v>
      </c>
      <c r="B11" s="22">
        <v>5286.5</v>
      </c>
      <c r="C11" s="16">
        <f t="shared" si="0"/>
        <v>99.943251678804501</v>
      </c>
      <c r="D11" s="20">
        <v>4464.1000000000004</v>
      </c>
      <c r="E11" s="20">
        <v>5356.4</v>
      </c>
      <c r="F11" s="20">
        <v>5283.5</v>
      </c>
      <c r="G11" s="19">
        <f>D11/D8*100</f>
        <v>0.24814984090193778</v>
      </c>
      <c r="H11" s="19">
        <f>E11/E8*100</f>
        <v>0.26690064737508412</v>
      </c>
      <c r="I11" s="19">
        <f>F11/F8*100</f>
        <v>0.23525402313989474</v>
      </c>
      <c r="J11" s="26">
        <f t="shared" si="2"/>
        <v>-72.899999999999636</v>
      </c>
      <c r="K11" s="27">
        <f t="shared" si="1"/>
        <v>98.63901127623032</v>
      </c>
    </row>
    <row r="12" spans="1:17" ht="51.75" thickBot="1" x14ac:dyDescent="0.3">
      <c r="A12" s="3" t="s">
        <v>8</v>
      </c>
      <c r="B12" s="20">
        <v>60589.3</v>
      </c>
      <c r="C12" s="16">
        <f t="shared" si="0"/>
        <v>99.232867849603807</v>
      </c>
      <c r="D12" s="20">
        <v>60040.7</v>
      </c>
      <c r="E12" s="20">
        <v>64064.5</v>
      </c>
      <c r="F12" s="20">
        <v>60124.5</v>
      </c>
      <c r="G12" s="19">
        <f>D12/D8*100</f>
        <v>3.3375350356490614</v>
      </c>
      <c r="H12" s="19">
        <f>E12/E8*100</f>
        <v>3.1922292068854228</v>
      </c>
      <c r="I12" s="19">
        <f>F12/F8*100</f>
        <v>2.6771137530566107</v>
      </c>
      <c r="J12" s="26">
        <f t="shared" si="2"/>
        <v>-3940</v>
      </c>
      <c r="K12" s="27">
        <f t="shared" si="1"/>
        <v>93.84994809918129</v>
      </c>
    </row>
    <row r="13" spans="1:17" ht="19.5" customHeight="1" thickBot="1" x14ac:dyDescent="0.3">
      <c r="A13" s="3" t="s">
        <v>10</v>
      </c>
      <c r="B13" s="20">
        <v>31.4</v>
      </c>
      <c r="C13" s="16">
        <f t="shared" si="0"/>
        <v>88.535031847133766</v>
      </c>
      <c r="D13" s="19">
        <v>0</v>
      </c>
      <c r="E13" s="20">
        <v>21.9</v>
      </c>
      <c r="F13" s="20">
        <v>27.8</v>
      </c>
      <c r="G13" s="19">
        <f>D13/D8*100</f>
        <v>0</v>
      </c>
      <c r="H13" s="19">
        <f>E13/E8*100</f>
        <v>1.0912411652442579E-3</v>
      </c>
      <c r="I13" s="19">
        <f>F13/F8*100</f>
        <v>1.2378275467567095E-3</v>
      </c>
      <c r="J13" s="26">
        <f t="shared" si="2"/>
        <v>5.9000000000000021</v>
      </c>
      <c r="K13" s="27">
        <f t="shared" si="1"/>
        <v>126.9406392694064</v>
      </c>
    </row>
    <row r="14" spans="1:17" ht="64.5" customHeight="1" thickBot="1" x14ac:dyDescent="0.3">
      <c r="A14" s="3" t="s">
        <v>9</v>
      </c>
      <c r="B14" s="20">
        <f>22801.7+3651.3</f>
        <v>26453</v>
      </c>
      <c r="C14" s="16">
        <f t="shared" si="0"/>
        <v>99.053226477148144</v>
      </c>
      <c r="D14" s="19">
        <v>23625.8</v>
      </c>
      <c r="E14" s="20">
        <v>26047.599999999999</v>
      </c>
      <c r="F14" s="20">
        <v>26202.55</v>
      </c>
      <c r="G14" s="19">
        <f>D14/D8*100</f>
        <v>1.3133080601198452</v>
      </c>
      <c r="H14" s="19">
        <f>E14/E8*100</f>
        <v>1.2979092865669557</v>
      </c>
      <c r="I14" s="19">
        <f>F14/F8*100</f>
        <v>1.1666992152974827</v>
      </c>
      <c r="J14" s="26">
        <f t="shared" si="2"/>
        <v>154.95000000000073</v>
      </c>
      <c r="K14" s="27">
        <f t="shared" si="1"/>
        <v>100.59487246425776</v>
      </c>
    </row>
    <row r="15" spans="1:17" ht="19.5" customHeight="1" thickBot="1" x14ac:dyDescent="0.3">
      <c r="A15" s="3" t="s">
        <v>11</v>
      </c>
      <c r="B15" s="20">
        <v>201.9</v>
      </c>
      <c r="C15" s="16">
        <f t="shared" si="0"/>
        <v>0</v>
      </c>
      <c r="D15" s="20">
        <v>0</v>
      </c>
      <c r="E15" s="20">
        <v>0</v>
      </c>
      <c r="F15" s="20">
        <v>0</v>
      </c>
      <c r="G15" s="19">
        <f>D15/D8*100</f>
        <v>0</v>
      </c>
      <c r="H15" s="19">
        <f>E15/E8*100</f>
        <v>0</v>
      </c>
      <c r="I15" s="19">
        <f>F15/F8*100</f>
        <v>0</v>
      </c>
      <c r="J15" s="26">
        <f t="shared" si="2"/>
        <v>0</v>
      </c>
      <c r="K15" s="27" t="e">
        <f t="shared" si="1"/>
        <v>#DIV/0!</v>
      </c>
    </row>
    <row r="16" spans="1:17" ht="15.75" thickBot="1" x14ac:dyDescent="0.3">
      <c r="A16" s="3" t="s">
        <v>58</v>
      </c>
      <c r="B16" s="20">
        <f>100224.3</f>
        <v>100224.3</v>
      </c>
      <c r="C16" s="16">
        <f t="shared" si="0"/>
        <v>98.194050744180799</v>
      </c>
      <c r="D16" s="20">
        <v>33035.699999999997</v>
      </c>
      <c r="E16" s="20">
        <v>49529.2</v>
      </c>
      <c r="F16" s="20">
        <v>98414.3</v>
      </c>
      <c r="G16" s="19">
        <f>D16/D8*100</f>
        <v>1.8363844221868115</v>
      </c>
      <c r="H16" s="19">
        <f>E16/E8*100</f>
        <v>2.4679589918546072</v>
      </c>
      <c r="I16" s="19">
        <f>F16/F8*100</f>
        <v>4.3820119257114687</v>
      </c>
      <c r="J16" s="26">
        <f t="shared" si="2"/>
        <v>48885.100000000006</v>
      </c>
      <c r="K16" s="27">
        <f t="shared" si="1"/>
        <v>198.69955500997395</v>
      </c>
    </row>
    <row r="17" spans="1:11" ht="15.75" thickBot="1" x14ac:dyDescent="0.3">
      <c r="A17" s="23" t="s">
        <v>12</v>
      </c>
      <c r="B17" s="24">
        <v>0</v>
      </c>
      <c r="C17" s="25">
        <v>0</v>
      </c>
      <c r="D17" s="24">
        <v>1897.3</v>
      </c>
      <c r="E17" s="24">
        <v>0</v>
      </c>
      <c r="F17" s="24">
        <v>0</v>
      </c>
      <c r="G17" s="25">
        <f>D17/D8*100</f>
        <v>0.10546687868624056</v>
      </c>
      <c r="H17" s="25">
        <f>E17/E8*100</f>
        <v>0</v>
      </c>
      <c r="I17" s="25">
        <f>F17/F8*100</f>
        <v>0</v>
      </c>
      <c r="J17" s="26">
        <f t="shared" si="2"/>
        <v>0</v>
      </c>
      <c r="K17" s="27" t="e">
        <f t="shared" si="1"/>
        <v>#DIV/0!</v>
      </c>
    </row>
    <row r="18" spans="1:11" ht="26.25" thickBot="1" x14ac:dyDescent="0.3">
      <c r="A18" s="23" t="s">
        <v>13</v>
      </c>
      <c r="B18" s="24">
        <f>B19+B20</f>
        <v>23016.400000000001</v>
      </c>
      <c r="C18" s="25">
        <f t="shared" si="0"/>
        <v>97.622999252706748</v>
      </c>
      <c r="D18" s="24">
        <v>10629.3</v>
      </c>
      <c r="E18" s="24">
        <v>15396.6</v>
      </c>
      <c r="F18" s="24">
        <f>F19+F20</f>
        <v>22469.3</v>
      </c>
      <c r="G18" s="25">
        <f>D18/D8*100</f>
        <v>0.59086021905848141</v>
      </c>
      <c r="H18" s="25">
        <f>E18/E8*100</f>
        <v>0.76718738469405212</v>
      </c>
      <c r="I18" s="25">
        <f>F18/F8*100</f>
        <v>1.0004718883575732</v>
      </c>
      <c r="J18" s="26">
        <f t="shared" si="2"/>
        <v>7072.6999999999989</v>
      </c>
      <c r="K18" s="27">
        <f t="shared" si="1"/>
        <v>145.93676525986257</v>
      </c>
    </row>
    <row r="19" spans="1:11" ht="39" thickBot="1" x14ac:dyDescent="0.3">
      <c r="A19" s="3" t="s">
        <v>14</v>
      </c>
      <c r="B19" s="20">
        <v>22666.400000000001</v>
      </c>
      <c r="C19" s="16">
        <f t="shared" si="0"/>
        <v>97.663501923552033</v>
      </c>
      <c r="D19" s="20">
        <v>9079.7999999999993</v>
      </c>
      <c r="E19" s="20">
        <v>12580.6</v>
      </c>
      <c r="F19" s="20">
        <v>22136.799999999999</v>
      </c>
      <c r="G19" s="19">
        <f>D19/D8*100</f>
        <v>0.50472680392944025</v>
      </c>
      <c r="H19" s="19">
        <f>E19/E8*100</f>
        <v>0.62687071248730186</v>
      </c>
      <c r="I19" s="19">
        <f>F19/F8*100</f>
        <v>0.98566693658431392</v>
      </c>
      <c r="J19" s="26">
        <f t="shared" si="2"/>
        <v>9556.1999999999989</v>
      </c>
      <c r="K19" s="27">
        <f t="shared" si="1"/>
        <v>175.95981113778356</v>
      </c>
    </row>
    <row r="20" spans="1:11" ht="39" thickBot="1" x14ac:dyDescent="0.3">
      <c r="A20" s="3" t="s">
        <v>15</v>
      </c>
      <c r="B20" s="20">
        <f>250+20+40+40</f>
        <v>350</v>
      </c>
      <c r="C20" s="16">
        <f t="shared" si="0"/>
        <v>95</v>
      </c>
      <c r="D20" s="20">
        <v>1549.5</v>
      </c>
      <c r="E20" s="20">
        <v>2816</v>
      </c>
      <c r="F20" s="20">
        <v>332.5</v>
      </c>
      <c r="G20" s="19">
        <f>D20/D8*100</f>
        <v>8.6133415129041144E-2</v>
      </c>
      <c r="H20" s="19">
        <f>E20/E8*100</f>
        <v>0.14031667220675023</v>
      </c>
      <c r="I20" s="19">
        <f>F20/F8*100</f>
        <v>1.4804951773259205E-2</v>
      </c>
      <c r="J20" s="26">
        <f t="shared" si="2"/>
        <v>-2483.5</v>
      </c>
      <c r="K20" s="27">
        <f t="shared" si="1"/>
        <v>11.807528409090908</v>
      </c>
    </row>
    <row r="21" spans="1:11" ht="15.75" thickBot="1" x14ac:dyDescent="0.3">
      <c r="A21" s="23" t="s">
        <v>16</v>
      </c>
      <c r="B21" s="24">
        <f>B22+B23+B24+B25</f>
        <v>38393.1</v>
      </c>
      <c r="C21" s="25">
        <f t="shared" si="0"/>
        <v>71.032294865483649</v>
      </c>
      <c r="D21" s="24">
        <v>34810</v>
      </c>
      <c r="E21" s="24">
        <v>28151.4</v>
      </c>
      <c r="F21" s="24">
        <f>F22+F23+F24+F25</f>
        <v>27271.5</v>
      </c>
      <c r="G21" s="25">
        <f>D21/D8*100</f>
        <v>1.935013992024474</v>
      </c>
      <c r="H21" s="25">
        <f>E21/E8*100</f>
        <v>1.4027381981395981</v>
      </c>
      <c r="I21" s="25">
        <f>F21/F8*100</f>
        <v>1.2142954655171079</v>
      </c>
      <c r="J21" s="26">
        <f t="shared" si="2"/>
        <v>-879.90000000000146</v>
      </c>
      <c r="K21" s="27">
        <f t="shared" si="1"/>
        <v>96.874400562671838</v>
      </c>
    </row>
    <row r="22" spans="1:11" ht="15.75" thickBot="1" x14ac:dyDescent="0.3">
      <c r="A22" s="3" t="s">
        <v>17</v>
      </c>
      <c r="B22" s="20">
        <f>18382.1+2648.5</f>
        <v>21030.6</v>
      </c>
      <c r="C22" s="16">
        <f t="shared" si="0"/>
        <v>78.769982786986574</v>
      </c>
      <c r="D22" s="20">
        <v>17919.5</v>
      </c>
      <c r="E22" s="20">
        <v>16063.4</v>
      </c>
      <c r="F22" s="20">
        <v>16565.8</v>
      </c>
      <c r="G22" s="19">
        <f>D22/D8*100</f>
        <v>0.99610695863494858</v>
      </c>
      <c r="H22" s="19">
        <f>E22/E8*100</f>
        <v>0.80041293761573573</v>
      </c>
      <c r="I22" s="19">
        <f>F22/F8*100</f>
        <v>0.73761163935475893</v>
      </c>
      <c r="J22" s="26">
        <f t="shared" si="2"/>
        <v>502.39999999999964</v>
      </c>
      <c r="K22" s="27">
        <f t="shared" si="1"/>
        <v>103.12760685782587</v>
      </c>
    </row>
    <row r="23" spans="1:11" ht="15.75" thickBot="1" x14ac:dyDescent="0.3">
      <c r="A23" s="3" t="s">
        <v>18</v>
      </c>
      <c r="B23" s="20">
        <v>3842.5</v>
      </c>
      <c r="C23" s="16">
        <f t="shared" si="0"/>
        <v>11.125569290826284</v>
      </c>
      <c r="D23" s="20">
        <v>34.4</v>
      </c>
      <c r="E23" s="20">
        <v>0</v>
      </c>
      <c r="F23" s="20">
        <v>427.5</v>
      </c>
      <c r="G23" s="19">
        <f>D23/D8*100</f>
        <v>1.9122229625292129E-3</v>
      </c>
      <c r="H23" s="19">
        <f>E23/E8*100</f>
        <v>0</v>
      </c>
      <c r="I23" s="19">
        <f>F23/F8*100</f>
        <v>1.9034937994190405E-2</v>
      </c>
      <c r="J23" s="26">
        <f t="shared" si="2"/>
        <v>427.5</v>
      </c>
      <c r="K23" s="27" t="e">
        <f t="shared" si="1"/>
        <v>#DIV/0!</v>
      </c>
    </row>
    <row r="24" spans="1:11" ht="15.75" thickBot="1" x14ac:dyDescent="0.3">
      <c r="A24" s="3" t="s">
        <v>19</v>
      </c>
      <c r="B24" s="20">
        <v>2540.8000000000002</v>
      </c>
      <c r="C24" s="16">
        <f t="shared" si="0"/>
        <v>0</v>
      </c>
      <c r="D24" s="20">
        <v>7646.5</v>
      </c>
      <c r="E24" s="20">
        <v>2868</v>
      </c>
      <c r="F24" s="20">
        <v>0</v>
      </c>
      <c r="G24" s="19">
        <f>D24/D8*100</f>
        <v>0.42505270008661705</v>
      </c>
      <c r="H24" s="19">
        <f>E24/E8*100</f>
        <v>0.14290774711965898</v>
      </c>
      <c r="I24" s="19">
        <f>F24/F8*100</f>
        <v>0</v>
      </c>
      <c r="J24" s="26">
        <f t="shared" si="2"/>
        <v>-2868</v>
      </c>
      <c r="K24" s="27">
        <f t="shared" si="1"/>
        <v>0</v>
      </c>
    </row>
    <row r="25" spans="1:11" ht="26.25" thickBot="1" x14ac:dyDescent="0.3">
      <c r="A25" s="3" t="s">
        <v>20</v>
      </c>
      <c r="B25" s="20">
        <f>5894.7+4678.4+406.1</f>
        <v>10979.199999999999</v>
      </c>
      <c r="C25" s="16">
        <f t="shared" si="0"/>
        <v>93.61519965024776</v>
      </c>
      <c r="D25" s="20">
        <v>9209.6</v>
      </c>
      <c r="E25" s="20">
        <v>9219.9</v>
      </c>
      <c r="F25" s="20">
        <v>10278.200000000001</v>
      </c>
      <c r="G25" s="19">
        <f>D25/D8*100</f>
        <v>0.51194211034037906</v>
      </c>
      <c r="H25" s="19">
        <f>E25/E8*100</f>
        <v>0.45941253056783254</v>
      </c>
      <c r="I25" s="19">
        <f>F25/F8*100</f>
        <v>0.45764888816815874</v>
      </c>
      <c r="J25" s="26">
        <f t="shared" si="2"/>
        <v>1058.3000000000011</v>
      </c>
      <c r="K25" s="27">
        <f t="shared" si="1"/>
        <v>111.4784325209601</v>
      </c>
    </row>
    <row r="26" spans="1:11" ht="26.25" thickBot="1" x14ac:dyDescent="0.3">
      <c r="A26" s="23" t="s">
        <v>21</v>
      </c>
      <c r="B26" s="24">
        <f>B27+B28+B29</f>
        <v>64351.4</v>
      </c>
      <c r="C26" s="25">
        <f t="shared" si="0"/>
        <v>92.711891271984754</v>
      </c>
      <c r="D26" s="24">
        <v>58750.400000000001</v>
      </c>
      <c r="E26" s="24">
        <v>101920.8</v>
      </c>
      <c r="F26" s="24">
        <f>F27+F28+F29</f>
        <v>59661.399999999994</v>
      </c>
      <c r="G26" s="25">
        <f>D26/D8*100</f>
        <v>3.2658099981911706</v>
      </c>
      <c r="H26" s="25">
        <f>E26/E8*100</f>
        <v>5.0785466919920985</v>
      </c>
      <c r="I26" s="25">
        <f>F26/F8*100</f>
        <v>2.6564936833838395</v>
      </c>
      <c r="J26" s="26">
        <f t="shared" si="2"/>
        <v>-42259.400000000009</v>
      </c>
      <c r="K26" s="27">
        <f t="shared" si="1"/>
        <v>58.537020902504679</v>
      </c>
    </row>
    <row r="27" spans="1:11" ht="15.75" thickBot="1" x14ac:dyDescent="0.3">
      <c r="A27" s="3" t="s">
        <v>22</v>
      </c>
      <c r="B27" s="20">
        <f>5137.1+20224.4</f>
        <v>25361.5</v>
      </c>
      <c r="C27" s="16">
        <f t="shared" si="0"/>
        <v>82.219111645604556</v>
      </c>
      <c r="D27" s="20">
        <v>39976.199999999997</v>
      </c>
      <c r="E27" s="20">
        <v>57042.3</v>
      </c>
      <c r="F27" s="20">
        <v>20852</v>
      </c>
      <c r="G27" s="19">
        <f>D27/D8*100</f>
        <v>2.2221920812401255</v>
      </c>
      <c r="H27" s="19">
        <f>E27/E8*100</f>
        <v>2.8423244712425815</v>
      </c>
      <c r="I27" s="19">
        <f>F27/F8*100</f>
        <v>0.92845971240902536</v>
      </c>
      <c r="J27" s="26">
        <f t="shared" si="2"/>
        <v>-36190.300000000003</v>
      </c>
      <c r="K27" s="27">
        <f t="shared" si="1"/>
        <v>36.555328238868348</v>
      </c>
    </row>
    <row r="28" spans="1:11" ht="15.75" thickBot="1" x14ac:dyDescent="0.3">
      <c r="A28" s="3" t="s">
        <v>23</v>
      </c>
      <c r="B28" s="20">
        <v>29921.9</v>
      </c>
      <c r="C28" s="16">
        <f t="shared" si="0"/>
        <v>99.447896022645622</v>
      </c>
      <c r="D28" s="20">
        <v>10798</v>
      </c>
      <c r="E28" s="20">
        <v>35952.800000000003</v>
      </c>
      <c r="F28" s="20">
        <v>29756.7</v>
      </c>
      <c r="G28" s="19">
        <f>D28/D8*100</f>
        <v>0.60023789387762916</v>
      </c>
      <c r="H28" s="19">
        <f>E28/E8*100</f>
        <v>1.7914691947851029</v>
      </c>
      <c r="I28" s="19">
        <f>F28/F8*100</f>
        <v>1.3249519050566683</v>
      </c>
      <c r="J28" s="26">
        <f t="shared" si="2"/>
        <v>-6196.1000000000022</v>
      </c>
      <c r="K28" s="27">
        <f t="shared" si="1"/>
        <v>82.766015442469012</v>
      </c>
    </row>
    <row r="29" spans="1:11" ht="39" thickBot="1" x14ac:dyDescent="0.3">
      <c r="A29" s="3" t="s">
        <v>24</v>
      </c>
      <c r="B29" s="20">
        <v>9068</v>
      </c>
      <c r="C29" s="16">
        <f t="shared" si="0"/>
        <v>99.831274812527582</v>
      </c>
      <c r="D29" s="20">
        <v>7976.2</v>
      </c>
      <c r="E29" s="20">
        <v>8925.6</v>
      </c>
      <c r="F29" s="20">
        <v>9052.7000000000007</v>
      </c>
      <c r="G29" s="19">
        <f>D29/D8*100</f>
        <v>0.4433800230734159</v>
      </c>
      <c r="H29" s="19">
        <f>E29/E8*100</f>
        <v>0.44474804312804328</v>
      </c>
      <c r="I29" s="19">
        <f>F29/F8*100</f>
        <v>0.40308206591814622</v>
      </c>
      <c r="J29" s="26">
        <f t="shared" si="2"/>
        <v>127.10000000000036</v>
      </c>
      <c r="K29" s="27">
        <f t="shared" si="1"/>
        <v>101.42399390517166</v>
      </c>
    </row>
    <row r="30" spans="1:11" ht="15.75" thickBot="1" x14ac:dyDescent="0.3">
      <c r="A30" s="23" t="s">
        <v>25</v>
      </c>
      <c r="B30" s="24">
        <v>0</v>
      </c>
      <c r="C30" s="25"/>
      <c r="D30" s="24">
        <v>495.3</v>
      </c>
      <c r="E30" s="24">
        <v>0</v>
      </c>
      <c r="F30" s="24">
        <v>0</v>
      </c>
      <c r="G30" s="25">
        <f>D30/D8*100</f>
        <v>2.7532675387811602E-2</v>
      </c>
      <c r="H30" s="25">
        <f>E30/E8*100</f>
        <v>0</v>
      </c>
      <c r="I30" s="25">
        <f>F30/F8*100</f>
        <v>0</v>
      </c>
      <c r="J30" s="26">
        <f t="shared" si="2"/>
        <v>0</v>
      </c>
      <c r="K30" s="27" t="e">
        <f t="shared" si="1"/>
        <v>#DIV/0!</v>
      </c>
    </row>
    <row r="31" spans="1:11" ht="15.75" thickBot="1" x14ac:dyDescent="0.3">
      <c r="A31" s="23" t="s">
        <v>26</v>
      </c>
      <c r="B31" s="24">
        <f>B32+B33+B34+B35+B36</f>
        <v>1547812.5</v>
      </c>
      <c r="C31" s="25">
        <f t="shared" si="0"/>
        <v>99.616155057540894</v>
      </c>
      <c r="D31" s="24">
        <v>1160763</v>
      </c>
      <c r="E31" s="24">
        <v>1322381.5</v>
      </c>
      <c r="F31" s="24">
        <v>1541871.3</v>
      </c>
      <c r="G31" s="25">
        <f>D31/D8*100</f>
        <v>64.524350658555136</v>
      </c>
      <c r="H31" s="25">
        <f>E31/E8*100</f>
        <v>65.892106345089019</v>
      </c>
      <c r="I31" s="25">
        <f>F31/F8*100</f>
        <v>68.653624773150298</v>
      </c>
      <c r="J31" s="26">
        <f t="shared" si="2"/>
        <v>219489.80000000005</v>
      </c>
      <c r="K31" s="27">
        <f t="shared" si="1"/>
        <v>116.59806946785025</v>
      </c>
    </row>
    <row r="32" spans="1:11" ht="15.75" thickBot="1" x14ac:dyDescent="0.3">
      <c r="A32" s="3" t="s">
        <v>27</v>
      </c>
      <c r="B32" s="20">
        <f>235413.4+516606.8</f>
        <v>752020.2</v>
      </c>
      <c r="C32" s="16">
        <f t="shared" si="0"/>
        <v>99.902954734460607</v>
      </c>
      <c r="D32" s="20">
        <v>376628</v>
      </c>
      <c r="E32" s="20">
        <v>581766.19999999995</v>
      </c>
      <c r="F32" s="20">
        <v>751290.4</v>
      </c>
      <c r="G32" s="19">
        <f>D32/D8*100</f>
        <v>20.935950870100363</v>
      </c>
      <c r="H32" s="19">
        <f>E32/E8*100</f>
        <v>28.988457807658623</v>
      </c>
      <c r="I32" s="19">
        <f>F32/F8*100</f>
        <v>33.452084630714637</v>
      </c>
      <c r="J32" s="26">
        <f t="shared" si="2"/>
        <v>169524.20000000007</v>
      </c>
      <c r="K32" s="27">
        <f t="shared" si="1"/>
        <v>129.13957531393197</v>
      </c>
    </row>
    <row r="33" spans="1:11" ht="15.75" thickBot="1" x14ac:dyDescent="0.3">
      <c r="A33" s="3" t="s">
        <v>28</v>
      </c>
      <c r="B33" s="20">
        <f>84.8+622496+56998.5+50887.2</f>
        <v>730466.5</v>
      </c>
      <c r="C33" s="16">
        <f t="shared" si="0"/>
        <v>99.290070112729325</v>
      </c>
      <c r="D33" s="20">
        <v>575539.19999999995</v>
      </c>
      <c r="E33" s="20">
        <v>659537.19999999995</v>
      </c>
      <c r="F33" s="20">
        <v>725280.7</v>
      </c>
      <c r="G33" s="19">
        <f>D33/D8*100</f>
        <v>31.993002153363172</v>
      </c>
      <c r="H33" s="19">
        <f>E33/E8*100</f>
        <v>32.863659481732192</v>
      </c>
      <c r="I33" s="19">
        <f>F33/F8*100</f>
        <v>32.293972287445641</v>
      </c>
      <c r="J33" s="26">
        <f t="shared" si="2"/>
        <v>65743.5</v>
      </c>
      <c r="K33" s="27">
        <f t="shared" si="1"/>
        <v>109.96812613450766</v>
      </c>
    </row>
    <row r="34" spans="1:11" ht="39" thickBot="1" x14ac:dyDescent="0.3">
      <c r="A34" s="3" t="s">
        <v>29</v>
      </c>
      <c r="B34" s="20">
        <v>1066.3</v>
      </c>
      <c r="C34" s="16">
        <f t="shared" si="0"/>
        <v>100</v>
      </c>
      <c r="D34" s="20">
        <v>2173.6</v>
      </c>
      <c r="E34" s="20">
        <v>765.3</v>
      </c>
      <c r="F34" s="20">
        <v>1066.3</v>
      </c>
      <c r="G34" s="19">
        <f>D34/D8*100</f>
        <v>0.12082580905097376</v>
      </c>
      <c r="H34" s="19">
        <f>E34/E8*100</f>
        <v>3.813364674709728E-2</v>
      </c>
      <c r="I34" s="19">
        <f>F34/F8*100</f>
        <v>4.7478255867146733E-2</v>
      </c>
      <c r="J34" s="26">
        <f t="shared" si="2"/>
        <v>301</v>
      </c>
      <c r="K34" s="27">
        <f t="shared" si="1"/>
        <v>139.33098131451717</v>
      </c>
    </row>
    <row r="35" spans="1:11" ht="26.25" thickBot="1" x14ac:dyDescent="0.3">
      <c r="A35" s="3" t="s">
        <v>30</v>
      </c>
      <c r="B35" s="20">
        <f>9492</f>
        <v>9492</v>
      </c>
      <c r="C35" s="16">
        <f t="shared" si="0"/>
        <v>99.884112937210276</v>
      </c>
      <c r="D35" s="20">
        <v>11237</v>
      </c>
      <c r="E35" s="20">
        <v>11814.8</v>
      </c>
      <c r="F35" s="20">
        <v>9481</v>
      </c>
      <c r="G35" s="19">
        <f>D35/D8*100</f>
        <v>0.62464097180060363</v>
      </c>
      <c r="H35" s="19">
        <f>E35/E8*100</f>
        <v>0.58871215155834966</v>
      </c>
      <c r="I35" s="19">
        <f>F35/F8*100</f>
        <v>0.4221526248489339</v>
      </c>
      <c r="J35" s="26">
        <f t="shared" si="2"/>
        <v>-2333.7999999999993</v>
      </c>
      <c r="K35" s="27">
        <f t="shared" si="1"/>
        <v>80.246809086907959</v>
      </c>
    </row>
    <row r="36" spans="1:11" ht="26.25" thickBot="1" x14ac:dyDescent="0.3">
      <c r="A36" s="3" t="s">
        <v>31</v>
      </c>
      <c r="B36" s="20">
        <f>26397.8+28369.7</f>
        <v>54767.5</v>
      </c>
      <c r="C36" s="16">
        <f t="shared" si="0"/>
        <v>99.973341854201863</v>
      </c>
      <c r="D36" s="20">
        <v>195185.2</v>
      </c>
      <c r="E36" s="20">
        <v>68497.899999999994</v>
      </c>
      <c r="F36" s="20">
        <v>54752.9</v>
      </c>
      <c r="G36" s="19">
        <f>D36/D8*100</f>
        <v>10.849930854240029</v>
      </c>
      <c r="H36" s="19">
        <f>E36/E8*100</f>
        <v>3.4131382745563768</v>
      </c>
      <c r="I36" s="19">
        <f>F36/F8*100</f>
        <v>2.4379369742739363</v>
      </c>
      <c r="J36" s="26">
        <f t="shared" si="2"/>
        <v>-13744.999999999993</v>
      </c>
      <c r="K36" s="27">
        <f t="shared" si="1"/>
        <v>79.933691397838487</v>
      </c>
    </row>
    <row r="37" spans="1:11" ht="15.75" thickBot="1" x14ac:dyDescent="0.3">
      <c r="A37" s="23" t="s">
        <v>32</v>
      </c>
      <c r="B37" s="24">
        <f>B38+B39</f>
        <v>62966.8</v>
      </c>
      <c r="C37" s="25">
        <f t="shared" si="0"/>
        <v>99.932980554832056</v>
      </c>
      <c r="D37" s="24">
        <v>47997.1</v>
      </c>
      <c r="E37" s="24">
        <v>57204.6</v>
      </c>
      <c r="F37" s="24">
        <v>62924.6</v>
      </c>
      <c r="G37" s="25">
        <f>D37/D8*100</f>
        <v>2.668056882407293</v>
      </c>
      <c r="H37" s="25">
        <f>E37/E8*100</f>
        <v>2.8504116146726788</v>
      </c>
      <c r="I37" s="25">
        <f>F37/F8*100</f>
        <v>2.8017914837642892</v>
      </c>
      <c r="J37" s="26">
        <f t="shared" si="2"/>
        <v>5720</v>
      </c>
      <c r="K37" s="27">
        <f t="shared" si="1"/>
        <v>109.99919586886368</v>
      </c>
    </row>
    <row r="38" spans="1:11" ht="15.75" thickBot="1" x14ac:dyDescent="0.3">
      <c r="A38" s="3" t="s">
        <v>33</v>
      </c>
      <c r="B38" s="20">
        <v>48144.6</v>
      </c>
      <c r="C38" s="16">
        <f t="shared" si="0"/>
        <v>99.914839878200254</v>
      </c>
      <c r="D38" s="20">
        <v>40899.199999999997</v>
      </c>
      <c r="E38" s="20">
        <v>44323.8</v>
      </c>
      <c r="F38" s="20">
        <v>48103.6</v>
      </c>
      <c r="G38" s="19">
        <f>D38/D8*100</f>
        <v>2.2734996915428716</v>
      </c>
      <c r="H38" s="19">
        <f>E38/E8*100</f>
        <v>2.2085824273997003</v>
      </c>
      <c r="I38" s="19">
        <f>F38/F8*100</f>
        <v>2.1418691071282749</v>
      </c>
      <c r="J38" s="26">
        <f t="shared" si="2"/>
        <v>3779.7999999999956</v>
      </c>
      <c r="K38" s="27">
        <f t="shared" si="1"/>
        <v>108.52769843740833</v>
      </c>
    </row>
    <row r="39" spans="1:11" ht="26.25" thickBot="1" x14ac:dyDescent="0.3">
      <c r="A39" s="3" t="s">
        <v>34</v>
      </c>
      <c r="B39" s="20">
        <f>6522.6+8299.6</f>
        <v>14822.2</v>
      </c>
      <c r="C39" s="16">
        <f t="shared" si="0"/>
        <v>99.991904035838132</v>
      </c>
      <c r="D39" s="20">
        <v>7098</v>
      </c>
      <c r="E39" s="20">
        <v>12880.8</v>
      </c>
      <c r="F39" s="20">
        <v>14821</v>
      </c>
      <c r="G39" s="19">
        <f>D39/D8*100</f>
        <v>0.39456274965210325</v>
      </c>
      <c r="H39" s="19">
        <f>E39/E8*100</f>
        <v>0.64182918727297877</v>
      </c>
      <c r="I39" s="19">
        <f>F39/F8*100</f>
        <v>0.65992237663601405</v>
      </c>
      <c r="J39" s="26">
        <f t="shared" si="2"/>
        <v>1940.2000000000007</v>
      </c>
      <c r="K39" s="27">
        <f t="shared" si="1"/>
        <v>115.06272902304204</v>
      </c>
    </row>
    <row r="40" spans="1:11" ht="15.75" thickBot="1" x14ac:dyDescent="0.3">
      <c r="A40" s="23" t="s">
        <v>35</v>
      </c>
      <c r="B40" s="24">
        <f>B41+B42+B43+B44</f>
        <v>171021.1</v>
      </c>
      <c r="C40" s="25">
        <f t="shared" si="0"/>
        <v>99.611042146261468</v>
      </c>
      <c r="D40" s="24">
        <v>204006.8</v>
      </c>
      <c r="E40" s="24">
        <v>153916.29999999999</v>
      </c>
      <c r="F40" s="24">
        <v>170355.9</v>
      </c>
      <c r="G40" s="25">
        <f>D40/D8*100</f>
        <v>11.340304868375133</v>
      </c>
      <c r="H40" s="25">
        <f>E40/E8*100</f>
        <v>7.6693973772641435</v>
      </c>
      <c r="I40" s="25">
        <f>F40/F8*100</f>
        <v>7.585295891098248</v>
      </c>
      <c r="J40" s="26">
        <f t="shared" si="2"/>
        <v>16439.600000000006</v>
      </c>
      <c r="K40" s="27">
        <f t="shared" si="1"/>
        <v>110.68087005729738</v>
      </c>
    </row>
    <row r="41" spans="1:11" ht="26.25" thickBot="1" x14ac:dyDescent="0.3">
      <c r="A41" s="3" t="s">
        <v>36</v>
      </c>
      <c r="B41" s="20">
        <v>53005.4</v>
      </c>
      <c r="C41" s="16">
        <f t="shared" si="0"/>
        <v>99.42647352911213</v>
      </c>
      <c r="D41" s="20">
        <v>89520.7</v>
      </c>
      <c r="E41" s="20">
        <v>67637.7</v>
      </c>
      <c r="F41" s="20">
        <v>52701.4</v>
      </c>
      <c r="G41" s="19">
        <f>D41/D8*100</f>
        <v>4.9762656442351432</v>
      </c>
      <c r="H41" s="19">
        <f>E41/E8*100</f>
        <v>3.3702759160932212</v>
      </c>
      <c r="I41" s="19">
        <f>F41/F8*100</f>
        <v>2.346591534987196</v>
      </c>
      <c r="J41" s="26">
        <f t="shared" si="2"/>
        <v>-14936.299999999996</v>
      </c>
      <c r="K41" s="27">
        <f t="shared" si="1"/>
        <v>77.917197066133241</v>
      </c>
    </row>
    <row r="42" spans="1:11" ht="15.75" thickBot="1" x14ac:dyDescent="0.3">
      <c r="A42" s="3" t="s">
        <v>37</v>
      </c>
      <c r="B42" s="20">
        <v>105910.3</v>
      </c>
      <c r="C42" s="16">
        <f t="shared" si="0"/>
        <v>99.658956683155466</v>
      </c>
      <c r="D42" s="21">
        <v>47331.5</v>
      </c>
      <c r="E42" s="20">
        <v>58742.8</v>
      </c>
      <c r="F42" s="20">
        <v>105549.1</v>
      </c>
      <c r="G42" s="19">
        <f>D42/D8*100</f>
        <v>2.6310575915974259</v>
      </c>
      <c r="H42" s="19">
        <f>E42/E8*100</f>
        <v>2.9270576037310683</v>
      </c>
      <c r="I42" s="19">
        <f>F42/F8*100</f>
        <v>4.6996972487546262</v>
      </c>
      <c r="J42" s="26">
        <f t="shared" si="2"/>
        <v>46806.3</v>
      </c>
      <c r="K42" s="27">
        <f t="shared" si="1"/>
        <v>179.68006291834914</v>
      </c>
    </row>
    <row r="43" spans="1:11" ht="15.75" thickBot="1" x14ac:dyDescent="0.3">
      <c r="A43" s="3" t="s">
        <v>38</v>
      </c>
      <c r="B43" s="20">
        <v>3868</v>
      </c>
      <c r="C43" s="16">
        <f t="shared" si="0"/>
        <v>100</v>
      </c>
      <c r="D43" s="21">
        <v>5319.3</v>
      </c>
      <c r="E43" s="20">
        <v>5600</v>
      </c>
      <c r="F43" s="20">
        <v>3868</v>
      </c>
      <c r="G43" s="19">
        <f>D43/D8*100</f>
        <v>0.29568859315644308</v>
      </c>
      <c r="H43" s="19">
        <f>E43/E8*100</f>
        <v>0.27903883677478736</v>
      </c>
      <c r="I43" s="19">
        <f>F43/F8*100</f>
        <v>0.17222722844801988</v>
      </c>
      <c r="J43" s="26">
        <f t="shared" si="2"/>
        <v>-1732</v>
      </c>
      <c r="K43" s="27">
        <f t="shared" si="1"/>
        <v>69.071428571428569</v>
      </c>
    </row>
    <row r="44" spans="1:11" ht="26.25" thickBot="1" x14ac:dyDescent="0.3">
      <c r="A44" s="3" t="s">
        <v>39</v>
      </c>
      <c r="B44" s="20">
        <v>8237.4</v>
      </c>
      <c r="C44" s="16">
        <f t="shared" si="0"/>
        <v>100</v>
      </c>
      <c r="D44" s="20">
        <v>61835.3</v>
      </c>
      <c r="E44" s="20">
        <v>21935.8</v>
      </c>
      <c r="F44" s="20">
        <v>8237.4</v>
      </c>
      <c r="G44" s="19">
        <f>D44/D8*100</f>
        <v>3.4372930393861232</v>
      </c>
      <c r="H44" s="19">
        <f>E44/E8*100</f>
        <v>1.093025020665068</v>
      </c>
      <c r="I44" s="19">
        <f>F44/F8*100</f>
        <v>0.36677987890840708</v>
      </c>
      <c r="J44" s="26">
        <f t="shared" si="2"/>
        <v>-13698.4</v>
      </c>
      <c r="K44" s="27">
        <f t="shared" si="1"/>
        <v>37.552311746095427</v>
      </c>
    </row>
    <row r="45" spans="1:11" ht="18.75" customHeight="1" thickBot="1" x14ac:dyDescent="0.3">
      <c r="A45" s="23" t="s">
        <v>40</v>
      </c>
      <c r="B45" s="24">
        <f>B46+B47+B48+B49</f>
        <v>75634.5</v>
      </c>
      <c r="C45" s="25">
        <f t="shared" si="0"/>
        <v>99.682552274425021</v>
      </c>
      <c r="D45" s="24">
        <v>64399.199999999997</v>
      </c>
      <c r="E45" s="24">
        <v>75377.399999999994</v>
      </c>
      <c r="F45" s="24">
        <v>75394.399999999994</v>
      </c>
      <c r="G45" s="25">
        <f>D45/D8*100</f>
        <v>3.5798147967590488</v>
      </c>
      <c r="H45" s="25">
        <f>E45/E8*100</f>
        <v>3.7559325026978319</v>
      </c>
      <c r="I45" s="25">
        <f>F45/F8*100</f>
        <v>3.3570239277407934</v>
      </c>
      <c r="J45" s="26">
        <f t="shared" si="2"/>
        <v>17</v>
      </c>
      <c r="K45" s="27">
        <f t="shared" si="1"/>
        <v>100.02255317906959</v>
      </c>
    </row>
    <row r="46" spans="1:11" ht="15.75" thickBot="1" x14ac:dyDescent="0.3">
      <c r="A46" s="3" t="s">
        <v>41</v>
      </c>
      <c r="B46" s="20">
        <v>2940.2</v>
      </c>
      <c r="C46" s="16">
        <f t="shared" si="0"/>
        <v>100</v>
      </c>
      <c r="D46" s="20">
        <v>1791.7</v>
      </c>
      <c r="E46" s="20">
        <v>2738.4</v>
      </c>
      <c r="F46" s="20">
        <v>2940.2</v>
      </c>
      <c r="G46" s="19">
        <f>D46/D8*100</f>
        <v>9.9596798894290434E-2</v>
      </c>
      <c r="H46" s="19">
        <f>E46/E8*100</f>
        <v>0.13644999118287104</v>
      </c>
      <c r="I46" s="19">
        <f>F46/F8*100</f>
        <v>0.13091584722928334</v>
      </c>
      <c r="J46" s="26">
        <f t="shared" si="2"/>
        <v>201.79999999999973</v>
      </c>
      <c r="K46" s="27">
        <f t="shared" si="1"/>
        <v>107.36926672509493</v>
      </c>
    </row>
    <row r="47" spans="1:11" ht="26.25" thickBot="1" x14ac:dyDescent="0.3">
      <c r="A47" s="3" t="s">
        <v>42</v>
      </c>
      <c r="B47" s="20">
        <v>10.4</v>
      </c>
      <c r="C47" s="16">
        <f t="shared" si="0"/>
        <v>39.42307692307692</v>
      </c>
      <c r="D47" s="20">
        <v>2476.6</v>
      </c>
      <c r="E47" s="20">
        <v>212.3</v>
      </c>
      <c r="F47" s="20">
        <v>4.0999999999999996</v>
      </c>
      <c r="G47" s="19">
        <f>D47/D8*100</f>
        <v>0.1376689357267398</v>
      </c>
      <c r="H47" s="19">
        <f>E47/E8*100</f>
        <v>1.0578561615587029E-2</v>
      </c>
      <c r="I47" s="19">
        <f>F47/F8*100</f>
        <v>1.8255730006124131E-4</v>
      </c>
      <c r="J47" s="26">
        <f t="shared" si="2"/>
        <v>-208.20000000000002</v>
      </c>
      <c r="K47" s="27">
        <f t="shared" si="1"/>
        <v>1.9312293923692885</v>
      </c>
    </row>
    <row r="48" spans="1:11" ht="15.75" thickBot="1" x14ac:dyDescent="0.3">
      <c r="A48" s="3" t="s">
        <v>43</v>
      </c>
      <c r="B48" s="20">
        <f>11127.7+53985.5</f>
        <v>65113.2</v>
      </c>
      <c r="C48" s="16">
        <f t="shared" si="0"/>
        <v>99.641009810606761</v>
      </c>
      <c r="D48" s="20">
        <v>54280.1</v>
      </c>
      <c r="E48" s="20">
        <v>64934.8</v>
      </c>
      <c r="F48" s="20">
        <v>64879.45</v>
      </c>
      <c r="G48" s="19">
        <f>D48/D8*100</f>
        <v>3.0173155124529631</v>
      </c>
      <c r="H48" s="19">
        <f>E48/E8*100</f>
        <v>3.2355948318220475</v>
      </c>
      <c r="I48" s="19">
        <f>F48/F8*100</f>
        <v>2.8888334686483663</v>
      </c>
      <c r="J48" s="26">
        <f t="shared" si="2"/>
        <v>-55.350000000005821</v>
      </c>
      <c r="K48" s="27">
        <f t="shared" si="1"/>
        <v>99.91476065222345</v>
      </c>
    </row>
    <row r="49" spans="1:11" ht="26.25" thickBot="1" x14ac:dyDescent="0.3">
      <c r="A49" s="3" t="s">
        <v>44</v>
      </c>
      <c r="B49" s="20">
        <f>1100+6470.7</f>
        <v>7570.7</v>
      </c>
      <c r="C49" s="16">
        <f t="shared" si="0"/>
        <v>100</v>
      </c>
      <c r="D49" s="20">
        <v>5850.8</v>
      </c>
      <c r="E49" s="20">
        <v>7492</v>
      </c>
      <c r="F49" s="20">
        <v>7570.7</v>
      </c>
      <c r="G49" s="19">
        <f>D49/D8*100</f>
        <v>0.3252335496850558</v>
      </c>
      <c r="H49" s="19">
        <f>E49/E8*100</f>
        <v>0.37331410091369771</v>
      </c>
      <c r="I49" s="19">
        <f>F49/F8*100</f>
        <v>0.33709428087161941</v>
      </c>
      <c r="J49" s="26">
        <f t="shared" si="2"/>
        <v>78.699999999999818</v>
      </c>
      <c r="K49" s="27">
        <f t="shared" si="1"/>
        <v>101.05045381740523</v>
      </c>
    </row>
    <row r="50" spans="1:11" ht="15.75" thickBot="1" x14ac:dyDescent="0.3">
      <c r="A50" s="23" t="s">
        <v>45</v>
      </c>
      <c r="B50" s="24">
        <f>B51+B52+B53</f>
        <v>43442.1</v>
      </c>
      <c r="C50" s="25">
        <f t="shared" si="0"/>
        <v>99.825054497825832</v>
      </c>
      <c r="D50" s="24">
        <v>49533.3</v>
      </c>
      <c r="E50" s="24">
        <v>53229.599999999999</v>
      </c>
      <c r="F50" s="24">
        <v>43366.1</v>
      </c>
      <c r="G50" s="25">
        <f>D50/D8*100</f>
        <v>2.7534509787746591</v>
      </c>
      <c r="H50" s="25">
        <f>E50/E8*100</f>
        <v>2.6523438689262897</v>
      </c>
      <c r="I50" s="25">
        <f>F50/F8*100</f>
        <v>1.9309263732160482</v>
      </c>
      <c r="J50" s="26">
        <f t="shared" si="2"/>
        <v>-9863.5</v>
      </c>
      <c r="K50" s="27">
        <f t="shared" si="1"/>
        <v>81.469896448592522</v>
      </c>
    </row>
    <row r="51" spans="1:11" ht="15.75" thickBot="1" x14ac:dyDescent="0.3">
      <c r="A51" s="3" t="s">
        <v>46</v>
      </c>
      <c r="B51" s="20">
        <v>38544.699999999997</v>
      </c>
      <c r="C51" s="16">
        <f t="shared" si="0"/>
        <v>99.938253508264438</v>
      </c>
      <c r="D51" s="20">
        <v>44072.800000000003</v>
      </c>
      <c r="E51" s="20">
        <v>50209.9</v>
      </c>
      <c r="F51" s="20">
        <v>38520.9</v>
      </c>
      <c r="G51" s="19">
        <f>D51/D8*100</f>
        <v>2.4499133774115553</v>
      </c>
      <c r="H51" s="19">
        <f>E51/E8*100</f>
        <v>2.5018771590318565</v>
      </c>
      <c r="I51" s="19">
        <f>F51/F8*100</f>
        <v>1.7151881707144077</v>
      </c>
      <c r="J51" s="26">
        <f t="shared" si="2"/>
        <v>-11689</v>
      </c>
      <c r="K51" s="27">
        <f t="shared" si="1"/>
        <v>76.719730571062684</v>
      </c>
    </row>
    <row r="52" spans="1:11" ht="15.75" thickBot="1" x14ac:dyDescent="0.3">
      <c r="A52" s="3" t="s">
        <v>47</v>
      </c>
      <c r="B52" s="20">
        <v>1900</v>
      </c>
      <c r="C52" s="16">
        <f t="shared" si="0"/>
        <v>97.636842105263156</v>
      </c>
      <c r="D52" s="20">
        <v>2547.1999999999998</v>
      </c>
      <c r="E52" s="20">
        <v>0</v>
      </c>
      <c r="F52" s="20">
        <v>1855.1</v>
      </c>
      <c r="G52" s="19">
        <f>D52/D8*100</f>
        <v>0.14159343983007008</v>
      </c>
      <c r="H52" s="19">
        <f>E52/E8*100</f>
        <v>0</v>
      </c>
      <c r="I52" s="19">
        <f>F52/F8*100</f>
        <v>8.2600499352099704E-2</v>
      </c>
      <c r="J52" s="26">
        <f t="shared" si="2"/>
        <v>1855.1</v>
      </c>
      <c r="K52" s="27" t="e">
        <f t="shared" si="1"/>
        <v>#DIV/0!</v>
      </c>
    </row>
    <row r="53" spans="1:11" ht="26.25" thickBot="1" x14ac:dyDescent="0.3">
      <c r="A53" s="3" t="s">
        <v>48</v>
      </c>
      <c r="B53" s="20">
        <v>2997.4</v>
      </c>
      <c r="C53" s="16">
        <f t="shared" si="0"/>
        <v>99.759791819576961</v>
      </c>
      <c r="D53" s="20">
        <v>2913.3</v>
      </c>
      <c r="E53" s="20">
        <v>3019.7</v>
      </c>
      <c r="F53" s="20">
        <v>2990.2</v>
      </c>
      <c r="G53" s="19">
        <f>D53/D8*100</f>
        <v>0.16194416153303359</v>
      </c>
      <c r="H53" s="19">
        <f>E53/E8*100</f>
        <v>0.15046670989443311</v>
      </c>
      <c r="I53" s="19">
        <f>F53/F8*100</f>
        <v>0.13314215576661556</v>
      </c>
      <c r="J53" s="26">
        <f t="shared" si="2"/>
        <v>-29.5</v>
      </c>
      <c r="K53" s="27">
        <f t="shared" si="1"/>
        <v>99.023081763089053</v>
      </c>
    </row>
    <row r="54" spans="1:11" ht="15.75" thickBot="1" x14ac:dyDescent="0.3">
      <c r="A54" s="23" t="s">
        <v>49</v>
      </c>
      <c r="B54" s="24">
        <f>B55+B56</f>
        <v>4000</v>
      </c>
      <c r="C54" s="25">
        <f t="shared" si="0"/>
        <v>98.66</v>
      </c>
      <c r="D54" s="25">
        <v>2965.5</v>
      </c>
      <c r="E54" s="24">
        <v>4518.3999999999996</v>
      </c>
      <c r="F54" s="24">
        <v>3946.4</v>
      </c>
      <c r="G54" s="25">
        <f>D54/D8*100</f>
        <v>0.16484584870291805</v>
      </c>
      <c r="H54" s="25">
        <f>E54/E8*100</f>
        <v>0.22514447858628556</v>
      </c>
      <c r="I54" s="25">
        <f>F54/F8*100</f>
        <v>0.17571808023455676</v>
      </c>
      <c r="J54" s="26">
        <f t="shared" si="2"/>
        <v>-571.99999999999955</v>
      </c>
      <c r="K54" s="27">
        <f t="shared" si="1"/>
        <v>87.340651558073674</v>
      </c>
    </row>
    <row r="55" spans="1:11" ht="15.75" thickBot="1" x14ac:dyDescent="0.3">
      <c r="A55" s="3" t="s">
        <v>50</v>
      </c>
      <c r="B55" s="20">
        <v>1476.7</v>
      </c>
      <c r="C55" s="16">
        <f t="shared" si="0"/>
        <v>99.593688630053506</v>
      </c>
      <c r="D55" s="21">
        <v>894.1</v>
      </c>
      <c r="E55" s="20">
        <v>1341.5</v>
      </c>
      <c r="F55" s="20">
        <v>1470.7</v>
      </c>
      <c r="G55" s="19">
        <f>D55/D8*100</f>
        <v>4.9701120662714225E-2</v>
      </c>
      <c r="H55" s="19">
        <f>E55/E8*100</f>
        <v>6.6844749916674509E-2</v>
      </c>
      <c r="I55" s="19">
        <f>F55/F8*100</f>
        <v>6.5484639317089657E-2</v>
      </c>
      <c r="J55" s="26">
        <f t="shared" si="2"/>
        <v>129.20000000000005</v>
      </c>
      <c r="K55" s="27">
        <f t="shared" si="1"/>
        <v>109.63101006336191</v>
      </c>
    </row>
    <row r="56" spans="1:11" ht="26.25" thickBot="1" x14ac:dyDescent="0.3">
      <c r="A56" s="3" t="s">
        <v>51</v>
      </c>
      <c r="B56" s="20">
        <v>2523.3000000000002</v>
      </c>
      <c r="C56" s="16">
        <f t="shared" si="0"/>
        <v>98.113581421154834</v>
      </c>
      <c r="D56" s="20">
        <v>2071.3000000000002</v>
      </c>
      <c r="E56" s="20">
        <v>3176.9</v>
      </c>
      <c r="F56" s="20">
        <v>2475.6999999999998</v>
      </c>
      <c r="G56" s="19">
        <f>D56/D8*100</f>
        <v>0.11513916925252206</v>
      </c>
      <c r="H56" s="19">
        <f>E56/E8*100</f>
        <v>0.15829972866961109</v>
      </c>
      <c r="I56" s="19">
        <f>F56/F8*100</f>
        <v>0.11023344091746709</v>
      </c>
      <c r="J56" s="26">
        <f t="shared" si="2"/>
        <v>-701.20000000000027</v>
      </c>
      <c r="K56" s="27">
        <f t="shared" si="1"/>
        <v>77.928168969750374</v>
      </c>
    </row>
    <row r="57" spans="1:11" ht="26.25" thickBot="1" x14ac:dyDescent="0.3">
      <c r="A57" s="23" t="s">
        <v>52</v>
      </c>
      <c r="B57" s="24">
        <v>26309.5</v>
      </c>
      <c r="C57" s="25">
        <f t="shared" si="0"/>
        <v>99.999619909158298</v>
      </c>
      <c r="D57" s="24">
        <v>19069.2</v>
      </c>
      <c r="E57" s="24">
        <v>22872.799999999999</v>
      </c>
      <c r="F57" s="24">
        <v>26309.4</v>
      </c>
      <c r="G57" s="25">
        <f>D57/D8*100</f>
        <v>1.0600163406122693</v>
      </c>
      <c r="H57" s="25">
        <f>E57/E8*100</f>
        <v>1.1397141974611351</v>
      </c>
      <c r="I57" s="25">
        <f>F57/F8*100</f>
        <v>1.1714568366417617</v>
      </c>
      <c r="J57" s="26">
        <f t="shared" si="2"/>
        <v>3436.6000000000022</v>
      </c>
      <c r="K57" s="27">
        <f t="shared" si="1"/>
        <v>115.02483298940227</v>
      </c>
    </row>
    <row r="58" spans="1:11" ht="39" thickBot="1" x14ac:dyDescent="0.3">
      <c r="A58" s="3" t="s">
        <v>53</v>
      </c>
      <c r="B58" s="20">
        <v>26309.5</v>
      </c>
      <c r="C58" s="16">
        <f t="shared" si="0"/>
        <v>99.999619909158298</v>
      </c>
      <c r="D58" s="20">
        <v>19069.2</v>
      </c>
      <c r="E58" s="20">
        <v>22872.799999999999</v>
      </c>
      <c r="F58" s="20">
        <v>26309.4</v>
      </c>
      <c r="G58" s="19">
        <f>D58/D8*100</f>
        <v>1.0600163406122693</v>
      </c>
      <c r="H58" s="19">
        <f>E58/E8*100</f>
        <v>1.1397141974611351</v>
      </c>
      <c r="I58" s="19">
        <f>F58/F8*100</f>
        <v>1.1714568366417617</v>
      </c>
      <c r="J58" s="26">
        <f t="shared" si="2"/>
        <v>3436.6000000000022</v>
      </c>
      <c r="K58" s="27">
        <f t="shared" si="1"/>
        <v>115.02483298940227</v>
      </c>
    </row>
    <row r="59" spans="1:11" ht="51.75" thickBot="1" x14ac:dyDescent="0.3">
      <c r="A59" s="23" t="s">
        <v>54</v>
      </c>
      <c r="B59" s="24">
        <v>20009.5</v>
      </c>
      <c r="C59" s="25">
        <f t="shared" si="0"/>
        <v>100</v>
      </c>
      <c r="D59" s="24">
        <v>20858</v>
      </c>
      <c r="E59" s="24">
        <v>25100</v>
      </c>
      <c r="F59" s="24">
        <v>20009.5</v>
      </c>
      <c r="G59" s="25">
        <f>D59/D8*100</f>
        <v>1.1594519346637884</v>
      </c>
      <c r="H59" s="25">
        <f>E59/E8*100</f>
        <v>1.2506919291155649</v>
      </c>
      <c r="I59" s="25">
        <f>F59/F8*100</f>
        <v>0.8909464135549775</v>
      </c>
      <c r="J59" s="26">
        <f t="shared" si="2"/>
        <v>-5090.5</v>
      </c>
      <c r="K59" s="27">
        <f t="shared" si="1"/>
        <v>79.7191235059761</v>
      </c>
    </row>
    <row r="60" spans="1:11" ht="51.75" thickBot="1" x14ac:dyDescent="0.3">
      <c r="A60" s="3" t="s">
        <v>55</v>
      </c>
      <c r="B60" s="20">
        <v>19509.5</v>
      </c>
      <c r="C60" s="16">
        <f t="shared" si="0"/>
        <v>100</v>
      </c>
      <c r="D60" s="21">
        <v>20858</v>
      </c>
      <c r="E60" s="20">
        <v>24600</v>
      </c>
      <c r="F60" s="20">
        <v>19509.5</v>
      </c>
      <c r="G60" s="19">
        <f>D60/D8*100</f>
        <v>1.1594519346637884</v>
      </c>
      <c r="H60" s="19">
        <f>E60/E8*100</f>
        <v>1.2257777472606732</v>
      </c>
      <c r="I60" s="19">
        <f>F60/F8*100</f>
        <v>0.86868332818165539</v>
      </c>
      <c r="J60" s="26">
        <f t="shared" si="2"/>
        <v>-5090.5</v>
      </c>
      <c r="K60" s="27">
        <f t="shared" si="1"/>
        <v>79.306910569105696</v>
      </c>
    </row>
    <row r="61" spans="1:11" ht="26.25" thickBot="1" x14ac:dyDescent="0.3">
      <c r="A61" s="3" t="s">
        <v>62</v>
      </c>
      <c r="B61" s="20">
        <v>500</v>
      </c>
      <c r="C61" s="16">
        <f t="shared" si="0"/>
        <v>100</v>
      </c>
      <c r="D61" s="19">
        <v>0</v>
      </c>
      <c r="E61" s="20">
        <v>500</v>
      </c>
      <c r="F61" s="20">
        <v>500</v>
      </c>
      <c r="G61" s="19">
        <f>D61/D8*100</f>
        <v>0</v>
      </c>
      <c r="H61" s="19">
        <f>E61/E8*100</f>
        <v>2.4914181854891731E-2</v>
      </c>
      <c r="I61" s="19">
        <f>F61/F8*100</f>
        <v>2.2263085373322111E-2</v>
      </c>
      <c r="J61" s="26">
        <f t="shared" si="2"/>
        <v>0</v>
      </c>
      <c r="K61" s="27">
        <f t="shared" si="1"/>
        <v>100</v>
      </c>
    </row>
    <row r="62" spans="1:11" ht="15.75" x14ac:dyDescent="0.25">
      <c r="A62" s="1"/>
    </row>
    <row r="63" spans="1:11" ht="15.75" x14ac:dyDescent="0.25">
      <c r="A63" s="1"/>
    </row>
    <row r="64" spans="1:11" ht="15.75" x14ac:dyDescent="0.25">
      <c r="A64" s="1" t="s">
        <v>56</v>
      </c>
      <c r="F64" s="1" t="s">
        <v>57</v>
      </c>
      <c r="G64" s="1"/>
    </row>
  </sheetData>
  <mergeCells count="10">
    <mergeCell ref="I1:K1"/>
    <mergeCell ref="A4:K4"/>
    <mergeCell ref="A3:K3"/>
    <mergeCell ref="A5:A6"/>
    <mergeCell ref="C5:C6"/>
    <mergeCell ref="J5:K5"/>
    <mergeCell ref="D5:F5"/>
    <mergeCell ref="G5:I5"/>
    <mergeCell ref="B5:B6"/>
    <mergeCell ref="F2:K2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2016-04-25T07:49:08Z</cp:lastPrinted>
  <dcterms:created xsi:type="dcterms:W3CDTF">2015-04-16T15:01:43Z</dcterms:created>
  <dcterms:modified xsi:type="dcterms:W3CDTF">2016-05-17T11:38:14Z</dcterms:modified>
</cp:coreProperties>
</file>